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20"/>
  </bookViews>
  <sheets>
    <sheet name=" Прил 1 к реш-ю от 18.11.25" sheetId="5" r:id="rId1"/>
  </sheets>
  <definedNames>
    <definedName name="_xlnm.Print_Area" localSheetId="0">' Прил 1 к реш-ю от 18.11.25'!$A$1:$K$57</definedName>
  </definedNames>
  <calcPr calcId="125725"/>
</workbook>
</file>

<file path=xl/calcChain.xml><?xml version="1.0" encoding="utf-8"?>
<calcChain xmlns="http://schemas.openxmlformats.org/spreadsheetml/2006/main">
  <c r="L31" i="5"/>
  <c r="L57"/>
  <c r="H31"/>
  <c r="I31"/>
  <c r="J31"/>
  <c r="K31"/>
  <c r="G31"/>
  <c r="H57"/>
  <c r="I57"/>
  <c r="J57"/>
  <c r="K57"/>
  <c r="G57"/>
</calcChain>
</file>

<file path=xl/sharedStrings.xml><?xml version="1.0" encoding="utf-8"?>
<sst xmlns="http://schemas.openxmlformats.org/spreadsheetml/2006/main" count="240" uniqueCount="73">
  <si>
    <t>Сумма изменений</t>
  </si>
  <si>
    <t>в том числе</t>
  </si>
  <si>
    <t>Бюджетная классификация</t>
  </si>
  <si>
    <t>КВСР</t>
  </si>
  <si>
    <t>КФСР</t>
  </si>
  <si>
    <t>КЦСР</t>
  </si>
  <si>
    <t>КВР</t>
  </si>
  <si>
    <t>КОСГУ</t>
  </si>
  <si>
    <t>Доп.ФК</t>
  </si>
  <si>
    <t>к решению Совета депутатов Кузьмичевского</t>
  </si>
  <si>
    <t>ИТОГО:</t>
  </si>
  <si>
    <t>1 кв.</t>
  </si>
  <si>
    <t>2 кв.</t>
  </si>
  <si>
    <t>3 кв.</t>
  </si>
  <si>
    <t>4 кв.</t>
  </si>
  <si>
    <t>2025 год</t>
  </si>
  <si>
    <t>ПБС:951 «Администрация Кузьмичевского сельского поселения»</t>
  </si>
  <si>
    <t>121</t>
  </si>
  <si>
    <t>01 02</t>
  </si>
  <si>
    <t>07 0 00 10100</t>
  </si>
  <si>
    <t>2 1 1</t>
  </si>
  <si>
    <t>0 0 000</t>
  </si>
  <si>
    <t>2 6 6</t>
  </si>
  <si>
    <t>129</t>
  </si>
  <si>
    <t>2 1 3</t>
  </si>
  <si>
    <t>01 04</t>
  </si>
  <si>
    <t>07 0 00 10140</t>
  </si>
  <si>
    <t>244</t>
  </si>
  <si>
    <t>2 2 1</t>
  </si>
  <si>
    <t>2 2 3</t>
  </si>
  <si>
    <t>2 2 5</t>
  </si>
  <si>
    <t>2 2 6</t>
  </si>
  <si>
    <t>3 1 0</t>
  </si>
  <si>
    <t>3 4 6</t>
  </si>
  <si>
    <t>01 11</t>
  </si>
  <si>
    <t>99 0 00 20010</t>
  </si>
  <si>
    <t>870</t>
  </si>
  <si>
    <t>2 0 0</t>
  </si>
  <si>
    <t>01 13</t>
  </si>
  <si>
    <t>07 0 00 20210</t>
  </si>
  <si>
    <t>3 4 2</t>
  </si>
  <si>
    <t>3 4 9</t>
  </si>
  <si>
    <t>853</t>
  </si>
  <si>
    <t>03 09</t>
  </si>
  <si>
    <t>07 0 00 10320</t>
  </si>
  <si>
    <t>2 2 2</t>
  </si>
  <si>
    <t>03 10</t>
  </si>
  <si>
    <t>3 4 5</t>
  </si>
  <si>
    <t>07 0 00 10330</t>
  </si>
  <si>
    <t>04 09</t>
  </si>
  <si>
    <t>05 0 00 20380</t>
  </si>
  <si>
    <t>05 03</t>
  </si>
  <si>
    <t>04 0 00 20120</t>
  </si>
  <si>
    <t>3 4 3</t>
  </si>
  <si>
    <t>247</t>
  </si>
  <si>
    <t>07 0 00 40250</t>
  </si>
  <si>
    <t>07 07</t>
  </si>
  <si>
    <t>04 0 00 20060</t>
  </si>
  <si>
    <t>113</t>
  </si>
  <si>
    <t>08 01</t>
  </si>
  <si>
    <t>04 0 00 20070</t>
  </si>
  <si>
    <t>111</t>
  </si>
  <si>
    <t>119</t>
  </si>
  <si>
    <t>2 9 5</t>
  </si>
  <si>
    <t>04 0 00 20080</t>
  </si>
  <si>
    <t>10 01</t>
  </si>
  <si>
    <t>07 0 00 10020</t>
  </si>
  <si>
    <t>312</t>
  </si>
  <si>
    <t>2 6 4</t>
  </si>
  <si>
    <t>Приложение 2</t>
  </si>
  <si>
    <t xml:space="preserve"> ПБС:951 МКУК «Центр культуры и благоустройства Кузьмичевского сельского поселения»</t>
  </si>
  <si>
    <t>3 4 4</t>
  </si>
  <si>
    <t xml:space="preserve"> сельского поселения № 9/2  от "18" ноября 2025 года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</si>
</sst>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4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2" fillId="0" borderId="0" xfId="0" applyNumberFormat="1" applyFont="1" applyBorder="1"/>
    <xf numFmtId="49" fontId="2" fillId="0" borderId="3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4" fontId="1" fillId="0" borderId="8" xfId="0" applyNumberFormat="1" applyFont="1" applyFill="1" applyBorder="1" applyAlignment="1">
      <alignment horizontal="right"/>
    </xf>
    <xf numFmtId="0" fontId="0" fillId="0" borderId="1" xfId="0" applyFont="1" applyBorder="1"/>
    <xf numFmtId="4" fontId="1" fillId="0" borderId="1" xfId="0" applyNumberFormat="1" applyFont="1" applyFill="1" applyBorder="1" applyAlignment="1">
      <alignment horizontal="right"/>
    </xf>
    <xf numFmtId="4" fontId="1" fillId="2" borderId="8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0" fillId="3" borderId="0" xfId="0" applyFill="1"/>
    <xf numFmtId="0" fontId="0" fillId="4" borderId="0" xfId="0" applyFill="1"/>
    <xf numFmtId="0" fontId="0" fillId="0" borderId="0" xfId="0" applyFill="1"/>
    <xf numFmtId="4" fontId="1" fillId="2" borderId="13" xfId="0" applyNumberFormat="1" applyFont="1" applyFill="1" applyBorder="1" applyAlignment="1">
      <alignment horizontal="right"/>
    </xf>
    <xf numFmtId="49" fontId="2" fillId="0" borderId="8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topLeftCell="B40" zoomScaleNormal="100" workbookViewId="0">
      <selection activeCell="O34" sqref="O34"/>
    </sheetView>
  </sheetViews>
  <sheetFormatPr defaultRowHeight="14.5"/>
  <cols>
    <col min="1" max="1" width="6.7265625" customWidth="1"/>
    <col min="2" max="2" width="7" customWidth="1"/>
    <col min="3" max="3" width="13.1796875" customWidth="1"/>
    <col min="4" max="4" width="6.1796875" customWidth="1"/>
    <col min="5" max="5" width="6.453125" customWidth="1"/>
    <col min="6" max="6" width="7.6328125" customWidth="1"/>
    <col min="7" max="7" width="12.08984375" customWidth="1"/>
    <col min="8" max="8" width="10.7265625" customWidth="1"/>
    <col min="9" max="9" width="10.81640625" customWidth="1"/>
    <col min="10" max="10" width="13.26953125" customWidth="1"/>
    <col min="11" max="11" width="12.1796875" customWidth="1"/>
    <col min="12" max="12" width="13.36328125" hidden="1" customWidth="1"/>
  </cols>
  <sheetData>
    <row r="1" spans="1:12" ht="15.5">
      <c r="A1" s="1"/>
      <c r="B1" s="1"/>
      <c r="C1" s="1"/>
      <c r="D1" s="1"/>
      <c r="E1" s="1"/>
      <c r="F1" s="1"/>
      <c r="G1" s="42" t="s">
        <v>69</v>
      </c>
      <c r="H1" s="42"/>
      <c r="I1" s="42"/>
      <c r="J1" s="42"/>
      <c r="K1" s="42"/>
    </row>
    <row r="2" spans="1:12">
      <c r="A2" s="1"/>
      <c r="B2" s="1"/>
      <c r="C2" s="1"/>
      <c r="D2" s="1"/>
      <c r="E2" s="1"/>
      <c r="F2" s="43" t="s">
        <v>9</v>
      </c>
      <c r="G2" s="43"/>
      <c r="H2" s="43"/>
      <c r="I2" s="43"/>
      <c r="J2" s="43"/>
      <c r="K2" s="43"/>
    </row>
    <row r="3" spans="1:12">
      <c r="A3" s="1"/>
      <c r="B3" s="1"/>
      <c r="C3" s="1"/>
      <c r="D3" s="1"/>
      <c r="E3" s="1"/>
      <c r="F3" s="43" t="s">
        <v>72</v>
      </c>
      <c r="G3" s="43"/>
      <c r="H3" s="43"/>
      <c r="I3" s="43"/>
      <c r="J3" s="43"/>
      <c r="K3" s="43"/>
    </row>
    <row r="4" spans="1:12" ht="9.5" customHeight="1">
      <c r="A4" s="1"/>
      <c r="B4" s="1"/>
      <c r="C4" s="1"/>
      <c r="D4" s="1"/>
      <c r="E4" s="1"/>
      <c r="F4" s="1"/>
      <c r="G4" s="5"/>
    </row>
    <row r="5" spans="1:12">
      <c r="A5" s="27" t="s">
        <v>16</v>
      </c>
      <c r="B5" s="27"/>
      <c r="C5" s="27"/>
      <c r="D5" s="27"/>
      <c r="E5" s="27"/>
      <c r="F5" s="27"/>
      <c r="G5" s="27"/>
      <c r="H5" s="27"/>
    </row>
    <row r="6" spans="1:12" ht="15">
      <c r="A6" s="28" t="s">
        <v>2</v>
      </c>
      <c r="B6" s="29"/>
      <c r="C6" s="29"/>
      <c r="D6" s="29"/>
      <c r="E6" s="29"/>
      <c r="F6" s="29"/>
      <c r="G6" s="34" t="s">
        <v>0</v>
      </c>
      <c r="H6" s="35"/>
      <c r="I6" s="35"/>
      <c r="J6" s="35"/>
      <c r="K6" s="36"/>
    </row>
    <row r="7" spans="1:12" ht="15.5">
      <c r="A7" s="31"/>
      <c r="B7" s="32"/>
      <c r="C7" s="32"/>
      <c r="D7" s="32"/>
      <c r="E7" s="32"/>
      <c r="F7" s="32"/>
      <c r="G7" s="44" t="s">
        <v>15</v>
      </c>
      <c r="H7" s="39" t="s">
        <v>1</v>
      </c>
      <c r="I7" s="40"/>
      <c r="J7" s="40"/>
      <c r="K7" s="41"/>
    </row>
    <row r="8" spans="1:12" ht="30" customHeight="1">
      <c r="A8" s="4" t="s">
        <v>3</v>
      </c>
      <c r="B8" s="4" t="s">
        <v>4</v>
      </c>
      <c r="C8" s="4" t="s">
        <v>5</v>
      </c>
      <c r="D8" s="4" t="s">
        <v>6</v>
      </c>
      <c r="E8" s="4" t="s">
        <v>7</v>
      </c>
      <c r="F8" s="4" t="s">
        <v>8</v>
      </c>
      <c r="G8" s="44"/>
      <c r="H8" s="3" t="s">
        <v>11</v>
      </c>
      <c r="I8" s="3" t="s">
        <v>12</v>
      </c>
      <c r="J8" s="3" t="s">
        <v>13</v>
      </c>
      <c r="K8" s="3" t="s">
        <v>14</v>
      </c>
    </row>
    <row r="9" spans="1:12" ht="18.5" customHeight="1">
      <c r="A9" s="12">
        <v>951</v>
      </c>
      <c r="B9" s="10" t="s">
        <v>18</v>
      </c>
      <c r="C9" s="10" t="s">
        <v>19</v>
      </c>
      <c r="D9" s="10" t="s">
        <v>17</v>
      </c>
      <c r="E9" s="10" t="s">
        <v>20</v>
      </c>
      <c r="F9" s="10" t="s">
        <v>21</v>
      </c>
      <c r="G9" s="13">
        <v>-13934.56</v>
      </c>
      <c r="H9" s="14"/>
      <c r="I9" s="14"/>
      <c r="J9" s="14"/>
      <c r="K9" s="15">
        <v>-13934.56</v>
      </c>
      <c r="L9" s="21">
        <v>-19350.400000000001</v>
      </c>
    </row>
    <row r="10" spans="1:12" ht="17.5" customHeight="1">
      <c r="A10" s="12">
        <v>951</v>
      </c>
      <c r="B10" s="10" t="s">
        <v>18</v>
      </c>
      <c r="C10" s="10" t="s">
        <v>19</v>
      </c>
      <c r="D10" s="10" t="s">
        <v>17</v>
      </c>
      <c r="E10" s="10" t="s">
        <v>24</v>
      </c>
      <c r="F10" s="10" t="s">
        <v>21</v>
      </c>
      <c r="G10" s="13">
        <v>-5415.84</v>
      </c>
      <c r="H10" s="14"/>
      <c r="I10" s="14"/>
      <c r="J10" s="14"/>
      <c r="K10" s="15">
        <v>-5415.84</v>
      </c>
      <c r="L10" s="21"/>
    </row>
    <row r="11" spans="1:12">
      <c r="A11" s="12">
        <v>951</v>
      </c>
      <c r="B11" s="10" t="s">
        <v>25</v>
      </c>
      <c r="C11" s="10" t="s">
        <v>26</v>
      </c>
      <c r="D11" s="10" t="s">
        <v>17</v>
      </c>
      <c r="E11" s="10" t="s">
        <v>20</v>
      </c>
      <c r="F11" s="10" t="s">
        <v>21</v>
      </c>
      <c r="G11" s="16">
        <v>8137.44</v>
      </c>
      <c r="H11" s="17"/>
      <c r="I11" s="17"/>
      <c r="J11" s="17"/>
      <c r="K11" s="18">
        <v>8137.44</v>
      </c>
      <c r="L11" s="22"/>
    </row>
    <row r="12" spans="1:12">
      <c r="A12" s="12">
        <v>951</v>
      </c>
      <c r="B12" s="10" t="s">
        <v>25</v>
      </c>
      <c r="C12" s="10" t="s">
        <v>26</v>
      </c>
      <c r="D12" s="10" t="s">
        <v>17</v>
      </c>
      <c r="E12" s="10" t="s">
        <v>22</v>
      </c>
      <c r="F12" s="10" t="s">
        <v>21</v>
      </c>
      <c r="G12" s="16">
        <v>-143</v>
      </c>
      <c r="H12" s="17"/>
      <c r="I12" s="18">
        <v>-143</v>
      </c>
      <c r="J12" s="17"/>
      <c r="K12" s="17"/>
      <c r="L12" s="22">
        <v>7994.44</v>
      </c>
    </row>
    <row r="13" spans="1:12">
      <c r="A13" s="12">
        <v>951</v>
      </c>
      <c r="B13" s="10" t="s">
        <v>25</v>
      </c>
      <c r="C13" s="10" t="s">
        <v>26</v>
      </c>
      <c r="D13" s="10" t="s">
        <v>23</v>
      </c>
      <c r="E13" s="10" t="s">
        <v>24</v>
      </c>
      <c r="F13" s="10" t="s">
        <v>21</v>
      </c>
      <c r="G13" s="16">
        <v>2449.52</v>
      </c>
      <c r="H13" s="17"/>
      <c r="I13" s="17"/>
      <c r="J13" s="17"/>
      <c r="K13" s="18">
        <v>2449.52</v>
      </c>
      <c r="L13">
        <v>2449.52</v>
      </c>
    </row>
    <row r="14" spans="1:12">
      <c r="A14" s="12">
        <v>951</v>
      </c>
      <c r="B14" s="10" t="s">
        <v>25</v>
      </c>
      <c r="C14" s="10" t="s">
        <v>26</v>
      </c>
      <c r="D14" s="10" t="s">
        <v>27</v>
      </c>
      <c r="E14" s="10" t="s">
        <v>28</v>
      </c>
      <c r="F14" s="10" t="s">
        <v>21</v>
      </c>
      <c r="G14" s="16">
        <v>-3534.92</v>
      </c>
      <c r="H14" s="17"/>
      <c r="I14" s="17"/>
      <c r="J14" s="17"/>
      <c r="K14" s="18">
        <v>-3534.92</v>
      </c>
      <c r="L14" s="21"/>
    </row>
    <row r="15" spans="1:12">
      <c r="A15" s="12">
        <v>951</v>
      </c>
      <c r="B15" s="10" t="s">
        <v>25</v>
      </c>
      <c r="C15" s="10" t="s">
        <v>26</v>
      </c>
      <c r="D15" s="10" t="s">
        <v>27</v>
      </c>
      <c r="E15" s="10" t="s">
        <v>29</v>
      </c>
      <c r="F15" s="10" t="s">
        <v>21</v>
      </c>
      <c r="G15" s="16">
        <v>-44.08</v>
      </c>
      <c r="H15" s="17"/>
      <c r="I15" s="17"/>
      <c r="J15" s="17"/>
      <c r="K15" s="18">
        <v>-44.08</v>
      </c>
      <c r="L15" s="21"/>
    </row>
    <row r="16" spans="1:12">
      <c r="A16" s="12">
        <v>951</v>
      </c>
      <c r="B16" s="10" t="s">
        <v>25</v>
      </c>
      <c r="C16" s="10" t="s">
        <v>26</v>
      </c>
      <c r="D16" s="10" t="s">
        <v>27</v>
      </c>
      <c r="E16" s="10" t="s">
        <v>30</v>
      </c>
      <c r="F16" s="10" t="s">
        <v>21</v>
      </c>
      <c r="G16" s="16">
        <v>-480</v>
      </c>
      <c r="H16" s="17"/>
      <c r="I16" s="17"/>
      <c r="J16" s="17"/>
      <c r="K16" s="18">
        <v>-480</v>
      </c>
      <c r="L16" s="21"/>
    </row>
    <row r="17" spans="1:12">
      <c r="A17" s="12">
        <v>951</v>
      </c>
      <c r="B17" s="10" t="s">
        <v>25</v>
      </c>
      <c r="C17" s="10" t="s">
        <v>26</v>
      </c>
      <c r="D17" s="10" t="s">
        <v>27</v>
      </c>
      <c r="E17" s="10" t="s">
        <v>31</v>
      </c>
      <c r="F17" s="10" t="s">
        <v>21</v>
      </c>
      <c r="G17" s="16">
        <v>-10300</v>
      </c>
      <c r="H17" s="17"/>
      <c r="I17" s="17"/>
      <c r="J17" s="17"/>
      <c r="K17" s="18">
        <v>-10300</v>
      </c>
      <c r="L17" s="21">
        <v>8906.44</v>
      </c>
    </row>
    <row r="18" spans="1:12">
      <c r="A18" s="12">
        <v>951</v>
      </c>
      <c r="B18" s="10" t="s">
        <v>25</v>
      </c>
      <c r="C18" s="10" t="s">
        <v>26</v>
      </c>
      <c r="D18" s="10" t="s">
        <v>27</v>
      </c>
      <c r="E18" s="10" t="s">
        <v>33</v>
      </c>
      <c r="F18" s="10" t="s">
        <v>21</v>
      </c>
      <c r="G18" s="16">
        <v>23265.439999999999</v>
      </c>
      <c r="H18" s="17"/>
      <c r="I18" s="17"/>
      <c r="J18" s="17"/>
      <c r="K18" s="18">
        <v>23265.439999999999</v>
      </c>
      <c r="L18" s="21"/>
    </row>
    <row r="19" spans="1:12">
      <c r="A19" s="12">
        <v>951</v>
      </c>
      <c r="B19" s="11" t="s">
        <v>34</v>
      </c>
      <c r="C19" s="11" t="s">
        <v>35</v>
      </c>
      <c r="D19" s="11" t="s">
        <v>36</v>
      </c>
      <c r="E19" s="11" t="s">
        <v>37</v>
      </c>
      <c r="F19" s="11" t="s">
        <v>21</v>
      </c>
      <c r="G19" s="19">
        <v>-50000</v>
      </c>
      <c r="H19" s="20">
        <v>-12500</v>
      </c>
      <c r="I19" s="20">
        <v>-12500</v>
      </c>
      <c r="J19" s="20">
        <v>-12500</v>
      </c>
      <c r="K19" s="20">
        <v>-12500</v>
      </c>
      <c r="L19" s="24">
        <v>-50000</v>
      </c>
    </row>
    <row r="20" spans="1:12">
      <c r="A20" s="12">
        <v>951</v>
      </c>
      <c r="B20" s="10" t="s">
        <v>38</v>
      </c>
      <c r="C20" s="10" t="s">
        <v>39</v>
      </c>
      <c r="D20" s="10" t="s">
        <v>27</v>
      </c>
      <c r="E20" s="10" t="s">
        <v>31</v>
      </c>
      <c r="F20" s="10" t="s">
        <v>21</v>
      </c>
      <c r="G20" s="16">
        <v>42000</v>
      </c>
      <c r="H20" s="17"/>
      <c r="I20" s="17"/>
      <c r="J20" s="17"/>
      <c r="K20" s="18">
        <v>42000</v>
      </c>
      <c r="L20" s="21"/>
    </row>
    <row r="21" spans="1:12">
      <c r="A21" s="12">
        <v>951</v>
      </c>
      <c r="B21" s="10" t="s">
        <v>38</v>
      </c>
      <c r="C21" s="10" t="s">
        <v>39</v>
      </c>
      <c r="D21" s="10" t="s">
        <v>27</v>
      </c>
      <c r="E21" s="10" t="s">
        <v>40</v>
      </c>
      <c r="F21" s="10" t="s">
        <v>21</v>
      </c>
      <c r="G21" s="16">
        <v>10000</v>
      </c>
      <c r="H21" s="17"/>
      <c r="I21" s="17"/>
      <c r="J21" s="17"/>
      <c r="K21" s="18">
        <v>10000</v>
      </c>
      <c r="L21" s="21">
        <v>135737</v>
      </c>
    </row>
    <row r="22" spans="1:12">
      <c r="A22" s="12">
        <v>951</v>
      </c>
      <c r="B22" s="10" t="s">
        <v>38</v>
      </c>
      <c r="C22" s="10" t="s">
        <v>39</v>
      </c>
      <c r="D22" s="10" t="s">
        <v>27</v>
      </c>
      <c r="E22" s="10" t="s">
        <v>41</v>
      </c>
      <c r="F22" s="10" t="s">
        <v>21</v>
      </c>
      <c r="G22" s="16">
        <v>83737</v>
      </c>
      <c r="H22" s="17"/>
      <c r="I22" s="17"/>
      <c r="J22" s="17"/>
      <c r="K22" s="18">
        <v>83737</v>
      </c>
      <c r="L22" s="21"/>
    </row>
    <row r="23" spans="1:12">
      <c r="A23" s="12">
        <v>951</v>
      </c>
      <c r="B23" s="10" t="s">
        <v>43</v>
      </c>
      <c r="C23" s="10" t="s">
        <v>44</v>
      </c>
      <c r="D23" s="10" t="s">
        <v>27</v>
      </c>
      <c r="E23" s="10" t="s">
        <v>45</v>
      </c>
      <c r="F23" s="10" t="s">
        <v>21</v>
      </c>
      <c r="G23" s="16">
        <v>-10000</v>
      </c>
      <c r="H23" s="18">
        <v>-10000</v>
      </c>
      <c r="I23" s="17"/>
      <c r="J23" s="17"/>
      <c r="K23" s="17"/>
      <c r="L23" s="21"/>
    </row>
    <row r="24" spans="1:12">
      <c r="A24" s="12">
        <v>951</v>
      </c>
      <c r="B24" s="10" t="s">
        <v>43</v>
      </c>
      <c r="C24" s="10" t="s">
        <v>44</v>
      </c>
      <c r="D24" s="10" t="s">
        <v>27</v>
      </c>
      <c r="E24" s="10" t="s">
        <v>32</v>
      </c>
      <c r="F24" s="10" t="s">
        <v>21</v>
      </c>
      <c r="G24" s="16">
        <v>-40633.97</v>
      </c>
      <c r="H24" s="17"/>
      <c r="I24" s="17"/>
      <c r="J24" s="17"/>
      <c r="K24" s="18">
        <v>-40633.97</v>
      </c>
      <c r="L24" s="21">
        <v>-80633.97</v>
      </c>
    </row>
    <row r="25" spans="1:12">
      <c r="A25" s="12">
        <v>951</v>
      </c>
      <c r="B25" s="10" t="s">
        <v>43</v>
      </c>
      <c r="C25" s="10" t="s">
        <v>44</v>
      </c>
      <c r="D25" s="10" t="s">
        <v>27</v>
      </c>
      <c r="E25" s="10" t="s">
        <v>33</v>
      </c>
      <c r="F25" s="10" t="s">
        <v>21</v>
      </c>
      <c r="G25" s="16">
        <v>-30000</v>
      </c>
      <c r="H25" s="18">
        <v>-30000</v>
      </c>
      <c r="I25" s="17"/>
      <c r="J25" s="17"/>
      <c r="K25" s="17"/>
      <c r="L25" s="21"/>
    </row>
    <row r="26" spans="1:12">
      <c r="A26" s="12">
        <v>951</v>
      </c>
      <c r="B26" s="10" t="s">
        <v>46</v>
      </c>
      <c r="C26" s="10" t="s">
        <v>48</v>
      </c>
      <c r="D26" s="10" t="s">
        <v>27</v>
      </c>
      <c r="E26" s="10" t="s">
        <v>33</v>
      </c>
      <c r="F26" s="10" t="s">
        <v>21</v>
      </c>
      <c r="G26" s="16">
        <v>-40000</v>
      </c>
      <c r="H26" s="17"/>
      <c r="I26" s="18">
        <v>-40000</v>
      </c>
      <c r="J26" s="17"/>
      <c r="K26" s="17"/>
      <c r="L26" s="23">
        <v>-40000</v>
      </c>
    </row>
    <row r="27" spans="1:12">
      <c r="A27" s="12">
        <v>951</v>
      </c>
      <c r="B27" s="10" t="s">
        <v>49</v>
      </c>
      <c r="C27" s="10" t="s">
        <v>50</v>
      </c>
      <c r="D27" s="10" t="s">
        <v>27</v>
      </c>
      <c r="E27" s="10" t="s">
        <v>45</v>
      </c>
      <c r="F27" s="10" t="s">
        <v>21</v>
      </c>
      <c r="G27" s="16">
        <v>-50020</v>
      </c>
      <c r="H27" s="17"/>
      <c r="I27" s="18">
        <v>-20020</v>
      </c>
      <c r="J27" s="18">
        <v>-30000</v>
      </c>
      <c r="K27" s="17"/>
      <c r="L27" s="21"/>
    </row>
    <row r="28" spans="1:12">
      <c r="A28" s="12">
        <v>951</v>
      </c>
      <c r="B28" s="10" t="s">
        <v>49</v>
      </c>
      <c r="C28" s="10" t="s">
        <v>50</v>
      </c>
      <c r="D28" s="10" t="s">
        <v>27</v>
      </c>
      <c r="E28" s="10" t="s">
        <v>30</v>
      </c>
      <c r="F28" s="10" t="s">
        <v>21</v>
      </c>
      <c r="G28" s="19">
        <v>-968317.8</v>
      </c>
      <c r="H28" s="17"/>
      <c r="I28" s="17"/>
      <c r="J28" s="20">
        <v>-968317.8</v>
      </c>
      <c r="K28" s="17"/>
      <c r="L28" s="21">
        <v>-1018337.8</v>
      </c>
    </row>
    <row r="29" spans="1:12">
      <c r="A29" s="12">
        <v>951</v>
      </c>
      <c r="B29" s="10" t="s">
        <v>51</v>
      </c>
      <c r="C29" s="10" t="s">
        <v>55</v>
      </c>
      <c r="D29" s="10" t="s">
        <v>27</v>
      </c>
      <c r="E29" s="10" t="s">
        <v>30</v>
      </c>
      <c r="F29" s="10" t="s">
        <v>21</v>
      </c>
      <c r="G29" s="16">
        <v>104309.38</v>
      </c>
      <c r="H29" s="17"/>
      <c r="I29" s="17"/>
      <c r="J29" s="17"/>
      <c r="K29" s="18">
        <v>104309.38</v>
      </c>
      <c r="L29" s="18">
        <v>104309.38</v>
      </c>
    </row>
    <row r="30" spans="1:12">
      <c r="A30" s="12">
        <v>951</v>
      </c>
      <c r="B30" s="10" t="s">
        <v>65</v>
      </c>
      <c r="C30" s="10" t="s">
        <v>66</v>
      </c>
      <c r="D30" s="10" t="s">
        <v>67</v>
      </c>
      <c r="E30" s="10" t="s">
        <v>68</v>
      </c>
      <c r="F30" s="10" t="s">
        <v>21</v>
      </c>
      <c r="G30" s="16">
        <v>-20000</v>
      </c>
      <c r="H30" s="17"/>
      <c r="I30" s="17"/>
      <c r="J30" s="17"/>
      <c r="K30" s="18">
        <v>-20000</v>
      </c>
      <c r="L30" s="18">
        <v>-20000</v>
      </c>
    </row>
    <row r="31" spans="1:12" ht="15.5">
      <c r="A31" s="25" t="s">
        <v>10</v>
      </c>
      <c r="B31" s="26"/>
      <c r="C31" s="26"/>
      <c r="D31" s="26"/>
      <c r="E31" s="26"/>
      <c r="F31" s="26"/>
      <c r="G31" s="9">
        <f>SUM(G9:G30)</f>
        <v>-968925.39</v>
      </c>
      <c r="H31" s="2">
        <f t="shared" ref="H31:L31" si="0">SUM(H9:H30)</f>
        <v>-52500</v>
      </c>
      <c r="I31" s="2">
        <f t="shared" si="0"/>
        <v>-72663</v>
      </c>
      <c r="J31" s="2">
        <f t="shared" si="0"/>
        <v>-1010817.8</v>
      </c>
      <c r="K31" s="2">
        <f t="shared" si="0"/>
        <v>167055.41</v>
      </c>
      <c r="L31" s="2">
        <f t="shared" si="0"/>
        <v>-968925.39</v>
      </c>
    </row>
    <row r="32" spans="1:12" ht="14.5" customHeight="1">
      <c r="A32" s="7"/>
      <c r="B32" s="7"/>
      <c r="C32" s="7"/>
      <c r="D32" s="7"/>
      <c r="E32" s="7"/>
      <c r="F32" s="7"/>
      <c r="G32" s="6"/>
      <c r="H32" s="6"/>
      <c r="I32" s="6"/>
      <c r="J32" s="6"/>
      <c r="K32" s="6"/>
    </row>
    <row r="33" spans="1:12" ht="5" hidden="1" customHeight="1">
      <c r="A33" s="8"/>
      <c r="B33" s="8"/>
      <c r="C33" s="8"/>
      <c r="D33" s="8"/>
      <c r="E33" s="8"/>
      <c r="F33" s="8"/>
      <c r="G33" s="6"/>
      <c r="H33" s="6"/>
      <c r="I33" s="6"/>
      <c r="J33" s="6"/>
      <c r="K33" s="6"/>
    </row>
    <row r="34" spans="1:12" ht="16.5" customHeight="1">
      <c r="A34" s="27" t="s">
        <v>70</v>
      </c>
      <c r="B34" s="27"/>
      <c r="C34" s="27"/>
      <c r="D34" s="27"/>
      <c r="E34" s="27"/>
      <c r="F34" s="27"/>
      <c r="G34" s="27"/>
      <c r="H34" s="27"/>
      <c r="I34" s="27"/>
      <c r="J34" s="27"/>
    </row>
    <row r="35" spans="1:12" ht="15">
      <c r="A35" s="28" t="s">
        <v>2</v>
      </c>
      <c r="B35" s="29"/>
      <c r="C35" s="29"/>
      <c r="D35" s="29"/>
      <c r="E35" s="29"/>
      <c r="F35" s="30"/>
      <c r="G35" s="34" t="s">
        <v>0</v>
      </c>
      <c r="H35" s="35"/>
      <c r="I35" s="35"/>
      <c r="J35" s="35"/>
      <c r="K35" s="36"/>
    </row>
    <row r="36" spans="1:12" ht="15.5">
      <c r="A36" s="31"/>
      <c r="B36" s="32"/>
      <c r="C36" s="32"/>
      <c r="D36" s="32"/>
      <c r="E36" s="32"/>
      <c r="F36" s="33"/>
      <c r="G36" s="37" t="s">
        <v>15</v>
      </c>
      <c r="H36" s="39" t="s">
        <v>1</v>
      </c>
      <c r="I36" s="40"/>
      <c r="J36" s="40"/>
      <c r="K36" s="41"/>
    </row>
    <row r="37" spans="1:12" ht="30" customHeight="1">
      <c r="A37" s="4" t="s">
        <v>3</v>
      </c>
      <c r="B37" s="4" t="s">
        <v>4</v>
      </c>
      <c r="C37" s="4" t="s">
        <v>5</v>
      </c>
      <c r="D37" s="4" t="s">
        <v>6</v>
      </c>
      <c r="E37" s="4" t="s">
        <v>7</v>
      </c>
      <c r="F37" s="4" t="s">
        <v>8</v>
      </c>
      <c r="G37" s="38"/>
      <c r="H37" s="3" t="s">
        <v>11</v>
      </c>
      <c r="I37" s="3" t="s">
        <v>12</v>
      </c>
      <c r="J37" s="3" t="s">
        <v>13</v>
      </c>
      <c r="K37" s="3" t="s">
        <v>14</v>
      </c>
    </row>
    <row r="38" spans="1:12">
      <c r="A38" s="12">
        <v>951</v>
      </c>
      <c r="B38" s="10" t="s">
        <v>51</v>
      </c>
      <c r="C38" s="10" t="s">
        <v>52</v>
      </c>
      <c r="D38" s="10" t="s">
        <v>27</v>
      </c>
      <c r="E38" s="10" t="s">
        <v>30</v>
      </c>
      <c r="F38" s="10" t="s">
        <v>21</v>
      </c>
      <c r="G38" s="16">
        <v>205823.8</v>
      </c>
      <c r="H38" s="17"/>
      <c r="I38" s="17"/>
      <c r="J38" s="17"/>
      <c r="K38" s="18">
        <v>205823.8</v>
      </c>
      <c r="L38" s="21"/>
    </row>
    <row r="39" spans="1:12">
      <c r="A39" s="12">
        <v>951</v>
      </c>
      <c r="B39" s="10" t="s">
        <v>51</v>
      </c>
      <c r="C39" s="10" t="s">
        <v>52</v>
      </c>
      <c r="D39" s="10" t="s">
        <v>27</v>
      </c>
      <c r="E39" s="10" t="s">
        <v>32</v>
      </c>
      <c r="F39" s="10" t="s">
        <v>21</v>
      </c>
      <c r="G39" s="16">
        <v>90000</v>
      </c>
      <c r="H39" s="17"/>
      <c r="I39" s="17"/>
      <c r="J39" s="17"/>
      <c r="K39" s="18">
        <v>90000</v>
      </c>
      <c r="L39" s="21"/>
    </row>
    <row r="40" spans="1:12">
      <c r="A40" s="12">
        <v>951</v>
      </c>
      <c r="B40" s="10" t="s">
        <v>51</v>
      </c>
      <c r="C40" s="10" t="s">
        <v>52</v>
      </c>
      <c r="D40" s="10" t="s">
        <v>27</v>
      </c>
      <c r="E40" s="10" t="s">
        <v>53</v>
      </c>
      <c r="F40" s="10" t="s">
        <v>21</v>
      </c>
      <c r="G40" s="16">
        <v>-105684.28</v>
      </c>
      <c r="H40" s="17"/>
      <c r="I40" s="17"/>
      <c r="J40" s="16">
        <v>-105684.28</v>
      </c>
      <c r="K40" s="17"/>
      <c r="L40" s="21">
        <v>154539.51999999999</v>
      </c>
    </row>
    <row r="41" spans="1:12">
      <c r="A41" s="12">
        <v>951</v>
      </c>
      <c r="B41" s="10" t="s">
        <v>51</v>
      </c>
      <c r="C41" s="10" t="s">
        <v>52</v>
      </c>
      <c r="D41" s="10" t="s">
        <v>27</v>
      </c>
      <c r="E41" s="10" t="s">
        <v>47</v>
      </c>
      <c r="F41" s="10" t="s">
        <v>21</v>
      </c>
      <c r="G41" s="16">
        <v>-6000</v>
      </c>
      <c r="H41" s="17"/>
      <c r="I41" s="17"/>
      <c r="J41" s="17"/>
      <c r="K41" s="18">
        <v>-6000</v>
      </c>
      <c r="L41" s="21"/>
    </row>
    <row r="42" spans="1:12">
      <c r="A42" s="12">
        <v>951</v>
      </c>
      <c r="B42" s="10" t="s">
        <v>51</v>
      </c>
      <c r="C42" s="10" t="s">
        <v>52</v>
      </c>
      <c r="D42" s="10" t="s">
        <v>27</v>
      </c>
      <c r="E42" s="10" t="s">
        <v>41</v>
      </c>
      <c r="F42" s="10" t="s">
        <v>21</v>
      </c>
      <c r="G42" s="16">
        <v>-29600</v>
      </c>
      <c r="H42" s="17"/>
      <c r="I42" s="16">
        <v>-29600</v>
      </c>
      <c r="J42" s="17"/>
      <c r="K42" s="17"/>
      <c r="L42" s="21"/>
    </row>
    <row r="43" spans="1:12">
      <c r="A43" s="12">
        <v>951</v>
      </c>
      <c r="B43" s="10" t="s">
        <v>56</v>
      </c>
      <c r="C43" s="10" t="s">
        <v>57</v>
      </c>
      <c r="D43" s="10" t="s">
        <v>58</v>
      </c>
      <c r="E43" s="10" t="s">
        <v>31</v>
      </c>
      <c r="F43" s="10" t="s">
        <v>21</v>
      </c>
      <c r="G43" s="16">
        <v>-2213.25</v>
      </c>
      <c r="H43" s="16">
        <v>-2213.25</v>
      </c>
      <c r="I43" s="17"/>
      <c r="J43" s="17"/>
      <c r="K43" s="17"/>
      <c r="L43" s="16">
        <v>-2213.25</v>
      </c>
    </row>
    <row r="44" spans="1:12">
      <c r="A44" s="12">
        <v>951</v>
      </c>
      <c r="B44" s="10" t="s">
        <v>56</v>
      </c>
      <c r="C44" s="10" t="s">
        <v>57</v>
      </c>
      <c r="D44" s="10" t="s">
        <v>27</v>
      </c>
      <c r="E44" s="10" t="s">
        <v>41</v>
      </c>
      <c r="F44" s="10" t="s">
        <v>21</v>
      </c>
      <c r="G44" s="16">
        <v>2213.25</v>
      </c>
      <c r="H44" s="17"/>
      <c r="I44" s="17"/>
      <c r="J44" s="17"/>
      <c r="K44" s="18">
        <v>2213.25</v>
      </c>
      <c r="L44" s="16">
        <v>2213.25</v>
      </c>
    </row>
    <row r="45" spans="1:12">
      <c r="A45" s="12">
        <v>951</v>
      </c>
      <c r="B45" s="10" t="s">
        <v>59</v>
      </c>
      <c r="C45" s="10" t="s">
        <v>60</v>
      </c>
      <c r="D45" s="10" t="s">
        <v>61</v>
      </c>
      <c r="E45" s="10" t="s">
        <v>20</v>
      </c>
      <c r="F45" s="10" t="s">
        <v>21</v>
      </c>
      <c r="G45" s="16">
        <v>-584646.27</v>
      </c>
      <c r="H45" s="17"/>
      <c r="I45" s="17"/>
      <c r="J45" s="17"/>
      <c r="K45" s="18">
        <v>-584646.27</v>
      </c>
      <c r="L45" s="21"/>
    </row>
    <row r="46" spans="1:12">
      <c r="A46" s="12">
        <v>951</v>
      </c>
      <c r="B46" s="10" t="s">
        <v>59</v>
      </c>
      <c r="C46" s="10" t="s">
        <v>60</v>
      </c>
      <c r="D46" s="10" t="s">
        <v>61</v>
      </c>
      <c r="E46" s="10" t="s">
        <v>22</v>
      </c>
      <c r="F46" s="10" t="s">
        <v>21</v>
      </c>
      <c r="G46" s="16">
        <v>-2492.61</v>
      </c>
      <c r="H46" s="17"/>
      <c r="I46" s="17"/>
      <c r="J46" s="17"/>
      <c r="K46" s="18">
        <v>-2492.61</v>
      </c>
      <c r="L46" s="21">
        <v>-587138.88</v>
      </c>
    </row>
    <row r="47" spans="1:12">
      <c r="A47" s="12">
        <v>951</v>
      </c>
      <c r="B47" s="10" t="s">
        <v>59</v>
      </c>
      <c r="C47" s="10" t="s">
        <v>60</v>
      </c>
      <c r="D47" s="10" t="s">
        <v>62</v>
      </c>
      <c r="E47" s="10" t="s">
        <v>24</v>
      </c>
      <c r="F47" s="10" t="s">
        <v>21</v>
      </c>
      <c r="G47" s="16">
        <v>-161563.95000000001</v>
      </c>
      <c r="H47" s="17"/>
      <c r="I47" s="17"/>
      <c r="J47" s="17"/>
      <c r="K47" s="18">
        <v>-161563.95000000001</v>
      </c>
      <c r="L47" s="23">
        <v>-161563.95000000001</v>
      </c>
    </row>
    <row r="48" spans="1:12">
      <c r="A48" s="12">
        <v>951</v>
      </c>
      <c r="B48" s="10" t="s">
        <v>59</v>
      </c>
      <c r="C48" s="10" t="s">
        <v>60</v>
      </c>
      <c r="D48" s="10" t="s">
        <v>27</v>
      </c>
      <c r="E48" s="10" t="s">
        <v>28</v>
      </c>
      <c r="F48" s="10" t="s">
        <v>21</v>
      </c>
      <c r="G48" s="16">
        <v>-8233.39</v>
      </c>
      <c r="H48" s="17"/>
      <c r="I48" s="17"/>
      <c r="J48" s="16">
        <v>-1983.39</v>
      </c>
      <c r="K48" s="18">
        <v>-6250</v>
      </c>
      <c r="L48" s="21"/>
    </row>
    <row r="49" spans="1:12">
      <c r="A49" s="12">
        <v>951</v>
      </c>
      <c r="B49" s="10" t="s">
        <v>59</v>
      </c>
      <c r="C49" s="10" t="s">
        <v>60</v>
      </c>
      <c r="D49" s="10" t="s">
        <v>27</v>
      </c>
      <c r="E49" s="10" t="s">
        <v>30</v>
      </c>
      <c r="F49" s="10" t="s">
        <v>21</v>
      </c>
      <c r="G49" s="16">
        <v>609179.79</v>
      </c>
      <c r="H49" s="17"/>
      <c r="I49" s="17"/>
      <c r="J49" s="17"/>
      <c r="K49" s="18">
        <v>609179.79</v>
      </c>
      <c r="L49" s="21"/>
    </row>
    <row r="50" spans="1:12">
      <c r="A50" s="12">
        <v>951</v>
      </c>
      <c r="B50" s="10" t="s">
        <v>59</v>
      </c>
      <c r="C50" s="10" t="s">
        <v>60</v>
      </c>
      <c r="D50" s="10" t="s">
        <v>27</v>
      </c>
      <c r="E50" s="10" t="s">
        <v>32</v>
      </c>
      <c r="F50" s="10" t="s">
        <v>21</v>
      </c>
      <c r="G50" s="16">
        <v>144990</v>
      </c>
      <c r="H50" s="17"/>
      <c r="I50" s="17"/>
      <c r="J50" s="17"/>
      <c r="K50" s="18">
        <v>144990</v>
      </c>
      <c r="L50" s="21">
        <v>1244043.3999999999</v>
      </c>
    </row>
    <row r="51" spans="1:12">
      <c r="A51" s="12">
        <v>951</v>
      </c>
      <c r="B51" s="10" t="s">
        <v>59</v>
      </c>
      <c r="C51" s="10" t="s">
        <v>60</v>
      </c>
      <c r="D51" s="10" t="s">
        <v>27</v>
      </c>
      <c r="E51" s="10" t="s">
        <v>71</v>
      </c>
      <c r="F51" s="10" t="s">
        <v>21</v>
      </c>
      <c r="G51" s="16">
        <v>200000</v>
      </c>
      <c r="H51" s="17"/>
      <c r="I51" s="17"/>
      <c r="J51" s="17"/>
      <c r="K51" s="18">
        <v>200000</v>
      </c>
      <c r="L51" s="21"/>
    </row>
    <row r="52" spans="1:12">
      <c r="A52" s="12">
        <v>951</v>
      </c>
      <c r="B52" s="10" t="s">
        <v>59</v>
      </c>
      <c r="C52" s="10" t="s">
        <v>60</v>
      </c>
      <c r="D52" s="10" t="s">
        <v>27</v>
      </c>
      <c r="E52" s="10" t="s">
        <v>33</v>
      </c>
      <c r="F52" s="10" t="s">
        <v>21</v>
      </c>
      <c r="G52" s="16">
        <v>298107</v>
      </c>
      <c r="H52" s="17"/>
      <c r="I52" s="17"/>
      <c r="J52" s="17"/>
      <c r="K52" s="18">
        <v>298107</v>
      </c>
      <c r="L52" s="21"/>
    </row>
    <row r="53" spans="1:12">
      <c r="A53" s="12">
        <v>951</v>
      </c>
      <c r="B53" s="10" t="s">
        <v>59</v>
      </c>
      <c r="C53" s="10" t="s">
        <v>60</v>
      </c>
      <c r="D53" s="10" t="s">
        <v>54</v>
      </c>
      <c r="E53" s="10" t="s">
        <v>29</v>
      </c>
      <c r="F53" s="10" t="s">
        <v>21</v>
      </c>
      <c r="G53" s="16">
        <v>341193.05</v>
      </c>
      <c r="H53" s="17"/>
      <c r="I53" s="17"/>
      <c r="J53" s="17"/>
      <c r="K53" s="18">
        <v>341193.05</v>
      </c>
      <c r="L53">
        <v>341193.05</v>
      </c>
    </row>
    <row r="54" spans="1:12">
      <c r="A54" s="12">
        <v>951</v>
      </c>
      <c r="B54" s="10" t="s">
        <v>59</v>
      </c>
      <c r="C54" s="10" t="s">
        <v>60</v>
      </c>
      <c r="D54" s="10" t="s">
        <v>42</v>
      </c>
      <c r="E54" s="10" t="s">
        <v>63</v>
      </c>
      <c r="F54" s="10" t="s">
        <v>21</v>
      </c>
      <c r="G54" s="16">
        <v>-6786.75</v>
      </c>
      <c r="H54" s="17"/>
      <c r="I54" s="16">
        <v>-6786.75</v>
      </c>
      <c r="J54" s="17"/>
      <c r="K54" s="17"/>
      <c r="L54">
        <v>-6786.75</v>
      </c>
    </row>
    <row r="55" spans="1:12">
      <c r="A55" s="12">
        <v>951</v>
      </c>
      <c r="B55" s="10" t="s">
        <v>59</v>
      </c>
      <c r="C55" s="10" t="s">
        <v>64</v>
      </c>
      <c r="D55" s="10" t="s">
        <v>27</v>
      </c>
      <c r="E55" s="10" t="s">
        <v>31</v>
      </c>
      <c r="F55" s="10" t="s">
        <v>21</v>
      </c>
      <c r="G55" s="16">
        <v>-7330</v>
      </c>
      <c r="H55" s="17"/>
      <c r="I55" s="17"/>
      <c r="J55" s="17"/>
      <c r="K55" s="18">
        <v>-7330</v>
      </c>
      <c r="L55" s="21"/>
    </row>
    <row r="56" spans="1:12">
      <c r="A56" s="12">
        <v>951</v>
      </c>
      <c r="B56" s="10" t="s">
        <v>59</v>
      </c>
      <c r="C56" s="10" t="s">
        <v>64</v>
      </c>
      <c r="D56" s="10" t="s">
        <v>27</v>
      </c>
      <c r="E56" s="10" t="s">
        <v>32</v>
      </c>
      <c r="F56" s="10" t="s">
        <v>21</v>
      </c>
      <c r="G56" s="16">
        <v>-8031</v>
      </c>
      <c r="H56" s="17"/>
      <c r="I56" s="17"/>
      <c r="J56" s="17"/>
      <c r="K56" s="18">
        <v>-8031</v>
      </c>
      <c r="L56" s="21">
        <v>-15361</v>
      </c>
    </row>
    <row r="57" spans="1:12" ht="15.5">
      <c r="A57" s="25" t="s">
        <v>10</v>
      </c>
      <c r="B57" s="26"/>
      <c r="C57" s="26"/>
      <c r="D57" s="26"/>
      <c r="E57" s="26"/>
      <c r="F57" s="26"/>
      <c r="G57" s="9">
        <f>SUM(G38:G56)</f>
        <v>968925.3899999999</v>
      </c>
      <c r="H57" s="2">
        <f t="shared" ref="H57:L57" si="1">SUM(H38:H56)</f>
        <v>-2213.25</v>
      </c>
      <c r="I57" s="2">
        <f t="shared" si="1"/>
        <v>-36386.75</v>
      </c>
      <c r="J57" s="2">
        <f t="shared" si="1"/>
        <v>-107667.67</v>
      </c>
      <c r="K57" s="2">
        <f t="shared" si="1"/>
        <v>1115193.06</v>
      </c>
      <c r="L57" s="2">
        <f t="shared" si="1"/>
        <v>968925.3899999999</v>
      </c>
    </row>
  </sheetData>
  <mergeCells count="15">
    <mergeCell ref="G1:K1"/>
    <mergeCell ref="F2:K2"/>
    <mergeCell ref="F3:K3"/>
    <mergeCell ref="A6:F7"/>
    <mergeCell ref="G6:K6"/>
    <mergeCell ref="G7:G8"/>
    <mergeCell ref="H7:K7"/>
    <mergeCell ref="A5:H5"/>
    <mergeCell ref="A31:F31"/>
    <mergeCell ref="A34:J34"/>
    <mergeCell ref="A57:F57"/>
    <mergeCell ref="A35:F36"/>
    <mergeCell ref="G35:K35"/>
    <mergeCell ref="G36:G37"/>
    <mergeCell ref="H36:K36"/>
  </mergeCells>
  <pageMargins left="0.5" right="0.19685039370078741" top="0.27559055118110237" bottom="0.27" header="0.23622047244094491" footer="0.2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1 к реш-ю от 18.11.25</vt:lpstr>
      <vt:lpstr>' Прил 1 к реш-ю от 18.11.25'!Область_печати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2025-11-19T08:35:13Z</dcterms:modified>
</cp:coreProperties>
</file>